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702"/>
  <workbookPr/>
  <mc:AlternateContent xmlns:mc="http://schemas.openxmlformats.org/markup-compatibility/2006">
    <mc:Choice Requires="x15">
      <x15ac:absPath xmlns:x15ac="http://schemas.microsoft.com/office/spreadsheetml/2010/11/ac" url="/Users/user/Desktop/Ag WG/180508, TE call/"/>
    </mc:Choice>
  </mc:AlternateContent>
  <bookViews>
    <workbookView xWindow="3700" yWindow="460" windowWidth="14120" windowHeight="1302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J15" i="1" l="1"/>
  <c r="H15" i="1"/>
  <c r="G8" i="1"/>
  <c r="H8" i="1"/>
  <c r="G7" i="1"/>
  <c r="H7" i="1"/>
  <c r="G6" i="1"/>
  <c r="H6" i="1"/>
  <c r="G5" i="1"/>
  <c r="H5" i="1"/>
  <c r="H4" i="1"/>
  <c r="H3" i="1"/>
  <c r="G10" i="1"/>
  <c r="G4" i="1"/>
  <c r="G3" i="1"/>
  <c r="G9" i="1"/>
  <c r="G11" i="1"/>
  <c r="G12" i="1"/>
  <c r="G13" i="1"/>
  <c r="G15" i="1"/>
</calcChain>
</file>

<file path=xl/comments1.xml><?xml version="1.0" encoding="utf-8"?>
<comments xmlns="http://schemas.openxmlformats.org/spreadsheetml/2006/main">
  <authors>
    <author>Katrien Arijs</author>
  </authors>
  <commentList>
    <comment ref="A3" authorId="0">
      <text>
        <r>
          <rPr>
            <b/>
            <sz val="10"/>
            <color indexed="81"/>
            <rFont val="Calibri"/>
            <family val="2"/>
          </rPr>
          <t>Katrien Arijs:</t>
        </r>
        <r>
          <rPr>
            <sz val="10"/>
            <color indexed="81"/>
            <rFont val="Calibri"/>
            <family val="2"/>
          </rPr>
          <t xml:space="preserve">
should be measured in whole blood</t>
        </r>
      </text>
    </comment>
  </commentList>
</comments>
</file>

<file path=xl/sharedStrings.xml><?xml version="1.0" encoding="utf-8"?>
<sst xmlns="http://schemas.openxmlformats.org/spreadsheetml/2006/main" count="32" uniqueCount="23">
  <si>
    <t>St Luc</t>
  </si>
  <si>
    <t>total</t>
  </si>
  <si>
    <t>TOTAL</t>
  </si>
  <si>
    <t>time</t>
  </si>
  <si>
    <t>n</t>
  </si>
  <si>
    <t>males</t>
  </si>
  <si>
    <t>females</t>
  </si>
  <si>
    <t>unit price</t>
  </si>
  <si>
    <t>At 28d (4 wk)</t>
  </si>
  <si>
    <t>Ag feces/cage</t>
  </si>
  <si>
    <t>At 70d (10 wk)</t>
  </si>
  <si>
    <t>ovary Ag</t>
  </si>
  <si>
    <t>uterus Ag</t>
  </si>
  <si>
    <t>testis Ag</t>
  </si>
  <si>
    <t>Ag feces/rat</t>
  </si>
  <si>
    <t>Ag in plasma</t>
  </si>
  <si>
    <t>Se in serum</t>
  </si>
  <si>
    <t>Cu in serum</t>
  </si>
  <si>
    <t>30% discount?</t>
  </si>
  <si>
    <t>Comments:</t>
  </si>
  <si>
    <t>Offer AML for ICP-MS analysis</t>
  </si>
  <si>
    <t>- Validation can be done at request</t>
  </si>
  <si>
    <t>- At this moment, AML is not able to do sample preparation of different matrices by microwave digestion for Ag analysis in tissues. If someone else can do the sample preparation, AML is willing to perform the analyses at same price as analysis in plasma.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</si>
</sst>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3" x14ac:knownFonts="1">
    <font>
      <sz val="12"/>
      <color theme="1"/>
      <name val="Calibri"/>
      <family val="2"/>
      <scheme val="minor"/>
    </font>
    <font>
      <sz val="12"/>
      <color rgb="FFFF0000"/>
      <name val="Calibri"/>
      <family val="2"/>
      <scheme val="minor"/>
    </font>
    <font>
      <b/>
      <sz val="12"/>
      <color theme="1"/>
      <name val="Calibri"/>
      <family val="2"/>
      <scheme val="minor"/>
    </font>
    <font>
      <b/>
      <sz val="11"/>
      <color theme="1"/>
      <name val="Calibri"/>
      <family val="2"/>
      <scheme val="minor"/>
    </font>
    <font>
      <b/>
      <sz val="10"/>
      <color indexed="81"/>
      <name val="Calibri"/>
      <family val="2"/>
    </font>
    <font>
      <sz val="10"/>
      <color indexed="81"/>
      <name val="Calibri"/>
      <family val="2"/>
    </font>
    <font>
      <b/>
      <sz val="12"/>
      <color theme="4"/>
      <name val="Calibri"/>
      <family val="2"/>
      <scheme val="minor"/>
    </font>
    <font>
      <b/>
      <sz val="11"/>
      <color theme="4"/>
      <name val="Calibri"/>
      <family val="2"/>
      <scheme val="minor"/>
    </font>
    <font>
      <sz val="12"/>
      <color theme="4"/>
      <name val="Calibri"/>
      <family val="2"/>
      <scheme val="minor"/>
    </font>
    <font>
      <sz val="11"/>
      <color theme="1"/>
      <name val="Calibri"/>
      <family val="2"/>
      <scheme val="minor"/>
    </font>
    <font>
      <sz val="12"/>
      <color theme="0" tint="-0.34998626667073579"/>
      <name val="Calibri"/>
      <family val="2"/>
      <scheme val="minor"/>
    </font>
    <font>
      <sz val="11"/>
      <color theme="0" tint="-0.34998626667073579"/>
      <name val="Calibri"/>
      <family val="2"/>
      <scheme val="minor"/>
    </font>
    <font>
      <sz val="8"/>
      <name val="Calibri"/>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33">
    <xf numFmtId="0" fontId="0" fillId="0" borderId="0" xfId="0"/>
    <xf numFmtId="0" fontId="3" fillId="2" borderId="0" xfId="0" applyFont="1" applyFill="1" applyAlignment="1">
      <alignment vertical="top"/>
    </xf>
    <xf numFmtId="0" fontId="3" fillId="2" borderId="0" xfId="0" applyFont="1" applyFill="1" applyAlignment="1">
      <alignment vertical="top" wrapText="1"/>
    </xf>
    <xf numFmtId="0" fontId="3" fillId="2" borderId="0" xfId="0" applyFont="1" applyFill="1" applyAlignment="1">
      <alignment horizontal="center" vertical="top"/>
    </xf>
    <xf numFmtId="44" fontId="3" fillId="2" borderId="0" xfId="0" applyNumberFormat="1" applyFont="1" applyFill="1" applyAlignment="1">
      <alignment vertical="top"/>
    </xf>
    <xf numFmtId="0" fontId="3" fillId="0" borderId="0" xfId="0" applyFont="1"/>
    <xf numFmtId="0" fontId="0" fillId="0" borderId="0" xfId="0" applyAlignment="1">
      <alignment vertical="top"/>
    </xf>
    <xf numFmtId="0" fontId="0" fillId="0" borderId="0" xfId="0" applyAlignment="1">
      <alignment vertical="top" wrapText="1"/>
    </xf>
    <xf numFmtId="44" fontId="0" fillId="0" borderId="0" xfId="0" applyNumberFormat="1" applyAlignment="1">
      <alignment vertical="top"/>
    </xf>
    <xf numFmtId="0" fontId="3" fillId="0" borderId="0" xfId="0" applyFont="1" applyAlignment="1">
      <alignment vertical="top"/>
    </xf>
    <xf numFmtId="44" fontId="3" fillId="0" borderId="0" xfId="0" applyNumberFormat="1" applyFont="1" applyAlignment="1">
      <alignment vertical="top"/>
    </xf>
    <xf numFmtId="0" fontId="2" fillId="0" borderId="0" xfId="0" applyFont="1" applyAlignment="1">
      <alignment vertical="top"/>
    </xf>
    <xf numFmtId="0" fontId="2" fillId="0" borderId="0" xfId="0" applyFont="1" applyAlignment="1">
      <alignment vertical="top" wrapText="1"/>
    </xf>
    <xf numFmtId="44" fontId="2" fillId="0" borderId="0" xfId="0" applyNumberFormat="1" applyFont="1" applyAlignment="1">
      <alignment vertical="top"/>
    </xf>
    <xf numFmtId="0" fontId="2" fillId="0" borderId="0" xfId="0" applyFont="1"/>
    <xf numFmtId="0" fontId="6" fillId="0" borderId="0" xfId="0" applyFont="1"/>
    <xf numFmtId="0" fontId="7" fillId="0" borderId="0" xfId="0" applyFont="1"/>
    <xf numFmtId="0" fontId="8" fillId="0" borderId="0" xfId="0" applyFont="1"/>
    <xf numFmtId="44" fontId="8" fillId="0" borderId="0" xfId="0" applyNumberFormat="1" applyFont="1"/>
    <xf numFmtId="0" fontId="9" fillId="0" borderId="0" xfId="0" applyFont="1" applyFill="1" applyAlignment="1">
      <alignment vertical="top"/>
    </xf>
    <xf numFmtId="0" fontId="9" fillId="0" borderId="0" xfId="0" applyFont="1" applyFill="1" applyAlignment="1">
      <alignment vertical="top" wrapText="1"/>
    </xf>
    <xf numFmtId="44" fontId="9" fillId="0" borderId="0" xfId="0" applyNumberFormat="1" applyFont="1" applyFill="1" applyAlignment="1">
      <alignment vertical="top"/>
    </xf>
    <xf numFmtId="0" fontId="3" fillId="2" borderId="0" xfId="0" applyFont="1" applyFill="1"/>
    <xf numFmtId="0" fontId="0" fillId="0" borderId="0" xfId="0" applyFill="1" applyAlignment="1">
      <alignment vertical="top"/>
    </xf>
    <xf numFmtId="0" fontId="0" fillId="0" borderId="0" xfId="0" applyFill="1" applyAlignment="1">
      <alignment vertical="top" wrapText="1"/>
    </xf>
    <xf numFmtId="44" fontId="0" fillId="0" borderId="0" xfId="0" applyNumberFormat="1" applyFill="1" applyAlignment="1">
      <alignment vertical="top"/>
    </xf>
    <xf numFmtId="44" fontId="0" fillId="0" borderId="0" xfId="0" applyNumberFormat="1"/>
    <xf numFmtId="44" fontId="7" fillId="0" borderId="0" xfId="0" applyNumberFormat="1" applyFont="1" applyAlignment="1">
      <alignment vertical="top"/>
    </xf>
    <xf numFmtId="44" fontId="10" fillId="0" borderId="0" xfId="0" applyNumberFormat="1" applyFont="1" applyFill="1" applyAlignment="1">
      <alignment vertical="top"/>
    </xf>
    <xf numFmtId="44" fontId="11" fillId="0" borderId="0" xfId="0" applyNumberFormat="1" applyFont="1" applyFill="1" applyAlignment="1">
      <alignment vertical="top"/>
    </xf>
    <xf numFmtId="44" fontId="10" fillId="0" borderId="0" xfId="0" applyNumberFormat="1" applyFont="1" applyAlignment="1">
      <alignment vertical="top"/>
    </xf>
    <xf numFmtId="0" fontId="0" fillId="0" borderId="0" xfId="0" quotePrefix="1" applyAlignment="1">
      <alignment horizontal="left" vertical="top"/>
    </xf>
    <xf numFmtId="0" fontId="1" fillId="0" borderId="0" xfId="0" quotePrefix="1" applyFont="1" applyAlignment="1">
      <alignment horizontal="left" vertical="top"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9"/>
  <sheetViews>
    <sheetView tabSelected="1" workbookViewId="0">
      <selection activeCell="B21" sqref="B21:B22"/>
    </sheetView>
  </sheetViews>
  <sheetFormatPr baseColWidth="10" defaultRowHeight="16" x14ac:dyDescent="0.2"/>
  <cols>
    <col min="1" max="1" width="17.33203125" style="6" bestFit="1" customWidth="1"/>
    <col min="2" max="2" width="13" style="7" bestFit="1" customWidth="1"/>
    <col min="3" max="5" width="6.83203125" style="6" customWidth="1"/>
    <col min="6" max="6" width="8.83203125" style="8" customWidth="1"/>
    <col min="7" max="7" width="10.6640625" style="8" bestFit="1" customWidth="1"/>
    <col min="8" max="8" width="12" bestFit="1" customWidth="1"/>
    <col min="9" max="9" width="11.1640625" customWidth="1"/>
    <col min="10" max="10" width="10.83203125" style="17"/>
  </cols>
  <sheetData>
    <row r="1" spans="1:10" s="14" customFormat="1" x14ac:dyDescent="0.2">
      <c r="A1" s="11" t="s">
        <v>20</v>
      </c>
      <c r="B1" s="12"/>
      <c r="C1" s="11"/>
      <c r="D1" s="11"/>
      <c r="E1" s="11"/>
      <c r="F1" s="13"/>
      <c r="G1" s="13"/>
      <c r="J1" s="15" t="s">
        <v>0</v>
      </c>
    </row>
    <row r="2" spans="1:10" s="5" customFormat="1" ht="15" x14ac:dyDescent="0.2">
      <c r="A2" s="1"/>
      <c r="B2" s="2" t="s">
        <v>3</v>
      </c>
      <c r="C2" s="3" t="s">
        <v>4</v>
      </c>
      <c r="D2" s="1" t="s">
        <v>5</v>
      </c>
      <c r="E2" s="1" t="s">
        <v>6</v>
      </c>
      <c r="F2" s="4" t="s">
        <v>7</v>
      </c>
      <c r="G2" s="4" t="s">
        <v>1</v>
      </c>
      <c r="H2" s="22" t="s">
        <v>18</v>
      </c>
      <c r="J2" s="16"/>
    </row>
    <row r="3" spans="1:10" x14ac:dyDescent="0.2">
      <c r="A3" s="6" t="s">
        <v>15</v>
      </c>
      <c r="B3" s="7" t="s">
        <v>8</v>
      </c>
      <c r="C3" s="6">
        <v>80</v>
      </c>
      <c r="D3" s="6">
        <v>40</v>
      </c>
      <c r="E3" s="6">
        <v>40</v>
      </c>
      <c r="F3" s="8">
        <v>16.510000000000002</v>
      </c>
      <c r="G3" s="8">
        <f t="shared" ref="G3:G13" si="0">C3*F3</f>
        <v>1320.8000000000002</v>
      </c>
      <c r="H3" s="26">
        <f>G3*0.7</f>
        <v>924.56000000000006</v>
      </c>
      <c r="J3" s="18">
        <v>2400</v>
      </c>
    </row>
    <row r="4" spans="1:10" x14ac:dyDescent="0.2">
      <c r="B4" s="7" t="s">
        <v>10</v>
      </c>
      <c r="C4" s="6">
        <v>80</v>
      </c>
      <c r="D4" s="6">
        <v>40</v>
      </c>
      <c r="E4" s="6">
        <v>40</v>
      </c>
      <c r="F4" s="8">
        <v>16.510000000000002</v>
      </c>
      <c r="G4" s="8">
        <f t="shared" si="0"/>
        <v>1320.8000000000002</v>
      </c>
      <c r="H4" s="26">
        <f t="shared" ref="H4:H8" si="1">G4*0.7</f>
        <v>924.56000000000006</v>
      </c>
      <c r="J4" s="18">
        <v>2400</v>
      </c>
    </row>
    <row r="5" spans="1:10" x14ac:dyDescent="0.2">
      <c r="A5" s="6" t="s">
        <v>16</v>
      </c>
      <c r="B5" s="7" t="s">
        <v>8</v>
      </c>
      <c r="C5" s="6">
        <v>80</v>
      </c>
      <c r="D5" s="6">
        <v>40</v>
      </c>
      <c r="E5" s="6">
        <v>40</v>
      </c>
      <c r="F5" s="8">
        <v>16.510000000000002</v>
      </c>
      <c r="G5" s="8">
        <f t="shared" si="0"/>
        <v>1320.8000000000002</v>
      </c>
      <c r="H5" s="26">
        <f t="shared" si="1"/>
        <v>924.56000000000006</v>
      </c>
      <c r="J5" s="18">
        <v>2400</v>
      </c>
    </row>
    <row r="6" spans="1:10" x14ac:dyDescent="0.2">
      <c r="B6" s="7" t="s">
        <v>10</v>
      </c>
      <c r="C6" s="6">
        <v>80</v>
      </c>
      <c r="D6" s="6">
        <v>40</v>
      </c>
      <c r="E6" s="6">
        <v>40</v>
      </c>
      <c r="F6" s="8">
        <v>16.510000000000002</v>
      </c>
      <c r="G6" s="8">
        <f t="shared" si="0"/>
        <v>1320.8000000000002</v>
      </c>
      <c r="H6" s="26">
        <f t="shared" si="1"/>
        <v>924.56000000000006</v>
      </c>
      <c r="J6" s="18">
        <v>2400</v>
      </c>
    </row>
    <row r="7" spans="1:10" x14ac:dyDescent="0.2">
      <c r="A7" s="6" t="s">
        <v>17</v>
      </c>
      <c r="B7" s="7" t="s">
        <v>8</v>
      </c>
      <c r="C7" s="6">
        <v>80</v>
      </c>
      <c r="D7" s="6">
        <v>40</v>
      </c>
      <c r="E7" s="6">
        <v>40</v>
      </c>
      <c r="F7" s="8">
        <v>8.26</v>
      </c>
      <c r="G7" s="8">
        <f t="shared" si="0"/>
        <v>660.8</v>
      </c>
      <c r="H7" s="26">
        <f t="shared" si="1"/>
        <v>462.55999999999995</v>
      </c>
      <c r="J7" s="18">
        <v>2400</v>
      </c>
    </row>
    <row r="8" spans="1:10" x14ac:dyDescent="0.2">
      <c r="B8" s="7" t="s">
        <v>10</v>
      </c>
      <c r="C8" s="6">
        <v>80</v>
      </c>
      <c r="D8" s="6">
        <v>40</v>
      </c>
      <c r="E8" s="6">
        <v>40</v>
      </c>
      <c r="F8" s="8">
        <v>8.26</v>
      </c>
      <c r="G8" s="8">
        <f t="shared" si="0"/>
        <v>660.8</v>
      </c>
      <c r="H8" s="26">
        <f t="shared" si="1"/>
        <v>462.55999999999995</v>
      </c>
      <c r="J8" s="18">
        <v>2400</v>
      </c>
    </row>
    <row r="9" spans="1:10" x14ac:dyDescent="0.2">
      <c r="A9" s="23" t="s">
        <v>9</v>
      </c>
      <c r="B9" s="24" t="s">
        <v>8</v>
      </c>
      <c r="C9" s="23">
        <v>40</v>
      </c>
      <c r="D9" s="23">
        <v>20</v>
      </c>
      <c r="E9" s="23">
        <v>20</v>
      </c>
      <c r="F9" s="25">
        <v>16.510000000000002</v>
      </c>
      <c r="G9" s="25">
        <f t="shared" si="0"/>
        <v>660.40000000000009</v>
      </c>
      <c r="H9" s="28">
        <v>660.40000000000009</v>
      </c>
      <c r="J9" s="18">
        <v>1200</v>
      </c>
    </row>
    <row r="10" spans="1:10" x14ac:dyDescent="0.2">
      <c r="A10" s="19" t="s">
        <v>14</v>
      </c>
      <c r="B10" s="20" t="s">
        <v>10</v>
      </c>
      <c r="C10" s="19">
        <v>80</v>
      </c>
      <c r="D10" s="19">
        <v>40</v>
      </c>
      <c r="E10" s="19">
        <v>40</v>
      </c>
      <c r="F10" s="25">
        <v>16.510000000000002</v>
      </c>
      <c r="G10" s="21">
        <f t="shared" si="0"/>
        <v>1320.8000000000002</v>
      </c>
      <c r="H10" s="29">
        <v>1320.8000000000002</v>
      </c>
      <c r="J10" s="18">
        <v>2400</v>
      </c>
    </row>
    <row r="11" spans="1:10" x14ac:dyDescent="0.2">
      <c r="A11" s="6" t="s">
        <v>11</v>
      </c>
      <c r="B11" s="7" t="s">
        <v>10</v>
      </c>
      <c r="C11" s="6">
        <v>40</v>
      </c>
      <c r="E11" s="6">
        <v>40</v>
      </c>
      <c r="F11" s="25">
        <v>16.510000000000002</v>
      </c>
      <c r="G11" s="8">
        <f t="shared" si="0"/>
        <v>660.40000000000009</v>
      </c>
      <c r="H11" s="30">
        <v>660.40000000000009</v>
      </c>
      <c r="J11" s="18">
        <v>1200</v>
      </c>
    </row>
    <row r="12" spans="1:10" x14ac:dyDescent="0.2">
      <c r="A12" s="6" t="s">
        <v>12</v>
      </c>
      <c r="B12" s="7" t="s">
        <v>10</v>
      </c>
      <c r="C12" s="6">
        <v>40</v>
      </c>
      <c r="E12" s="6">
        <v>40</v>
      </c>
      <c r="F12" s="25">
        <v>16.510000000000002</v>
      </c>
      <c r="G12" s="8">
        <f t="shared" si="0"/>
        <v>660.40000000000009</v>
      </c>
      <c r="H12" s="30">
        <v>660.40000000000009</v>
      </c>
      <c r="J12" s="18">
        <v>1200</v>
      </c>
    </row>
    <row r="13" spans="1:10" x14ac:dyDescent="0.2">
      <c r="A13" s="6" t="s">
        <v>13</v>
      </c>
      <c r="B13" s="7" t="s">
        <v>10</v>
      </c>
      <c r="C13" s="6">
        <v>40</v>
      </c>
      <c r="D13" s="6">
        <v>40</v>
      </c>
      <c r="F13" s="25">
        <v>16.510000000000002</v>
      </c>
      <c r="G13" s="8">
        <f t="shared" si="0"/>
        <v>660.40000000000009</v>
      </c>
      <c r="H13" s="30">
        <v>660.40000000000009</v>
      </c>
      <c r="J13" s="18">
        <v>1200</v>
      </c>
    </row>
    <row r="15" spans="1:10" x14ac:dyDescent="0.2">
      <c r="A15" s="9" t="s">
        <v>2</v>
      </c>
      <c r="G15" s="10">
        <f>SUM(G3:G13)</f>
        <v>10567.199999999999</v>
      </c>
      <c r="H15" s="10">
        <f>SUM(H3:H13)</f>
        <v>8585.76</v>
      </c>
      <c r="J15" s="27">
        <f>SUM(J3:J13)</f>
        <v>21600</v>
      </c>
    </row>
    <row r="16" spans="1:10" x14ac:dyDescent="0.2">
      <c r="G16" s="10"/>
    </row>
    <row r="17" spans="1:10" x14ac:dyDescent="0.2">
      <c r="A17" s="11" t="s">
        <v>19</v>
      </c>
    </row>
    <row r="18" spans="1:10" x14ac:dyDescent="0.2">
      <c r="A18" s="31" t="s">
        <v>21</v>
      </c>
      <c r="B18" s="31"/>
      <c r="C18" s="31"/>
      <c r="D18" s="31"/>
      <c r="E18" s="31"/>
      <c r="F18" s="31"/>
      <c r="G18" s="31"/>
      <c r="H18" s="31"/>
      <c r="I18" s="31"/>
      <c r="J18" s="31"/>
    </row>
    <row r="19" spans="1:10" ht="48" customHeight="1" x14ac:dyDescent="0.2">
      <c r="A19" s="32" t="s">
        <v>22</v>
      </c>
      <c r="B19" s="32"/>
      <c r="C19" s="32"/>
      <c r="D19" s="32"/>
      <c r="E19" s="32"/>
      <c r="F19" s="32"/>
      <c r="G19" s="32"/>
      <c r="H19" s="32"/>
      <c r="I19" s="32"/>
      <c r="J19" s="32"/>
    </row>
  </sheetData>
  <mergeCells count="2">
    <mergeCell ref="A18:J18"/>
    <mergeCell ref="A19:J19"/>
  </mergeCells>
  <phoneticPr fontId="12" type="noConversion"/>
  <pageMargins left="0.7" right="0.7" top="0.75" bottom="0.75" header="0.3" footer="0.3"/>
  <pageSetup paperSize="9" orientation="landscape" horizontalDpi="0" verticalDpi="0"/>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Katrien Arijs</dc:creator>
  <cp:lastModifiedBy>Katrien Arijs</cp:lastModifiedBy>
  <cp:lastPrinted>2018-05-08T12:20:45Z</cp:lastPrinted>
  <dcterms:created xsi:type="dcterms:W3CDTF">2018-05-08T08:45:44Z</dcterms:created>
  <dcterms:modified xsi:type="dcterms:W3CDTF">2018-05-10T20:52:42Z</dcterms:modified>
</cp:coreProperties>
</file>